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9" i="1" l="1"/>
  <c r="D26" i="1" s="1"/>
  <c r="E24" i="1" l="1"/>
  <c r="F24" i="1"/>
  <c r="E17" i="1" l="1"/>
  <c r="D14" i="1" l="1"/>
  <c r="B14" i="1"/>
  <c r="B7" i="1"/>
  <c r="D7" i="1"/>
  <c r="C7" i="1"/>
  <c r="B19" i="1" l="1"/>
  <c r="B26" i="1" s="1"/>
  <c r="F12" i="1" l="1"/>
  <c r="F11" i="1"/>
  <c r="E25" i="1"/>
  <c r="E23" i="1"/>
  <c r="E22" i="1"/>
  <c r="E21" i="1"/>
  <c r="E20" i="1"/>
  <c r="E16" i="1"/>
  <c r="E13" i="1"/>
  <c r="E12" i="1"/>
  <c r="E11" i="1"/>
  <c r="E10" i="1"/>
  <c r="E8" i="1"/>
  <c r="C14" i="1"/>
  <c r="F23" i="1"/>
  <c r="F21" i="1"/>
  <c r="F20" i="1"/>
  <c r="F8" i="1"/>
  <c r="E14" i="1" l="1"/>
  <c r="E7" i="1"/>
  <c r="C19" i="1"/>
  <c r="C26" i="1" s="1"/>
  <c r="F7" i="1"/>
  <c r="E19" i="1" l="1"/>
  <c r="F19" i="1"/>
  <c r="F26" i="1" l="1"/>
  <c r="E26" i="1"/>
</calcChain>
</file>

<file path=xl/sharedStrings.xml><?xml version="1.0" encoding="utf-8"?>
<sst xmlns="http://schemas.openxmlformats.org/spreadsheetml/2006/main" count="29" uniqueCount="29">
  <si>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</si>
  <si>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</si>
  <si>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</si>
  <si>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</si>
  <si>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</si>
  <si>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</si>
  <si>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</si>
  <si>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</si>
  <si>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</si>
  <si>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</si>
  <si>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</si>
  <si>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</si>
  <si>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</si>
  <si>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</si>
  <si>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</si>
  <si>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</si>
  <si>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</si>
  <si>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</si>
  <si>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</si>
  <si>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</si>
  <si>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</si>
  <si>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«Штанигуртское» </t>
  </si>
  <si>
    <t>Прочие неналоговые доходы</t>
  </si>
  <si>
    <t>Доходы от уплаты акцизов на нефтепродукты</t>
  </si>
  <si>
    <t xml:space="preserve">                                         за 1 квартал 2021 года</t>
  </si>
  <si>
    <t>План на 2021г</t>
  </si>
  <si>
    <t>План на    1 кв. 2021г</t>
  </si>
  <si>
    <t>Испол. за     1 кв.2021г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</si>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</sst>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164" fontId="6" fillId="0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topLeftCell="A7" workbookViewId="0">
      <selection activeCell="C33" sqref="C33"/>
    </sheetView>
  </sheetViews>
  <sheetFormatPr defaultRowHeight="15" x14ac:dyDescent="0.25"/>
  <cols>
    <col min="1" max="1" width="30.28515625" customWidth="1"/>
    <col min="2" max="2" width="10.4257812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9" t="s">
        <v>21</v>
      </c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5.75" x14ac:dyDescent="0.25">
      <c r="A3" s="29" t="s">
        <v>24</v>
      </c>
      <c r="B3" s="29"/>
      <c r="C3" s="29"/>
      <c r="D3" s="29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1680</v>
      </c>
      <c r="C7" s="10">
        <f>C8+C9+C10+C11+C12+C13</f>
        <v>319</v>
      </c>
      <c r="D7" s="28">
        <f>D8+D9+D10+D11+D12+D13</f>
        <v>397.14000000000004</v>
      </c>
      <c r="E7" s="11">
        <f t="shared" ref="E7:E25" si="0">D7-C7</f>
        <v>78.140000000000043</v>
      </c>
      <c r="F7" s="12">
        <f>D7/C7</f>
        <v>1.2449529780564266</v>
      </c>
    </row>
    <row r="8" spans="1:11" x14ac:dyDescent="0.25">
      <c r="A8" s="13" t="s">
        <v>5</v>
      </c>
      <c r="B8" s="23">
        <v>1051</v>
      </c>
      <c r="C8" s="13">
        <v>271</v>
      </c>
      <c r="D8" s="16">
        <v>294.22000000000003</v>
      </c>
      <c r="E8" s="10">
        <f t="shared" si="0"/>
        <v>23.220000000000027</v>
      </c>
      <c r="F8" s="12">
        <f t="shared" ref="F8:F26" si="1">D8/C8</f>
        <v>1.0856826568265683</v>
      </c>
    </row>
    <row r="9" spans="1:11" ht="25.5" hidden="1" x14ac:dyDescent="0.25">
      <c r="A9" s="14" t="s">
        <v>23</v>
      </c>
      <c r="B9" s="23"/>
      <c r="C9" s="13"/>
      <c r="D9" s="16"/>
      <c r="E9" s="10"/>
      <c r="F9" s="12"/>
    </row>
    <row r="10" spans="1:11" ht="17.25" hidden="1" customHeight="1" x14ac:dyDescent="0.25">
      <c r="A10" s="14" t="s">
        <v>6</v>
      </c>
      <c r="B10" s="24"/>
      <c r="C10" s="13"/>
      <c r="D10" s="16"/>
      <c r="E10" s="10">
        <f t="shared" si="0"/>
        <v>0</v>
      </c>
      <c r="F10" s="12">
        <v>0</v>
      </c>
    </row>
    <row r="11" spans="1:11" x14ac:dyDescent="0.25">
      <c r="A11" s="14" t="s">
        <v>18</v>
      </c>
      <c r="B11" s="24">
        <v>363</v>
      </c>
      <c r="C11" s="13">
        <v>11</v>
      </c>
      <c r="D11" s="16">
        <v>10.119999999999999</v>
      </c>
      <c r="E11" s="10">
        <f t="shared" si="0"/>
        <v>-0.88000000000000078</v>
      </c>
      <c r="F11" s="12">
        <f>D11/C11</f>
        <v>0.91999999999999993</v>
      </c>
    </row>
    <row r="12" spans="1:11" x14ac:dyDescent="0.25">
      <c r="A12" s="14" t="s">
        <v>19</v>
      </c>
      <c r="B12" s="24">
        <v>266</v>
      </c>
      <c r="C12" s="13">
        <v>37</v>
      </c>
      <c r="D12" s="16">
        <v>92.8</v>
      </c>
      <c r="E12" s="10">
        <f t="shared" si="0"/>
        <v>55.8</v>
      </c>
      <c r="F12" s="12">
        <f>D12/C12</f>
        <v>2.5081081081081082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6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7">
        <f>D15+D16+D17+D18</f>
        <v>190</v>
      </c>
      <c r="E14" s="10">
        <f t="shared" si="0"/>
        <v>190</v>
      </c>
      <c r="F14" s="12">
        <v>0</v>
      </c>
    </row>
    <row r="15" spans="1:11" ht="38.25" hidden="1" x14ac:dyDescent="0.25">
      <c r="A15" s="14" t="s">
        <v>20</v>
      </c>
      <c r="B15" s="24"/>
      <c r="C15" s="13"/>
      <c r="D15" s="16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6">
        <v>2.1</v>
      </c>
      <c r="E16" s="10">
        <f t="shared" si="0"/>
        <v>2.1</v>
      </c>
      <c r="F16" s="12">
        <v>0</v>
      </c>
    </row>
    <row r="17" spans="1:6" hidden="1" x14ac:dyDescent="0.25">
      <c r="A17" s="14" t="s">
        <v>10</v>
      </c>
      <c r="B17" s="24">
        <v>0</v>
      </c>
      <c r="C17" s="13">
        <v>0</v>
      </c>
      <c r="D17" s="16">
        <v>187.9</v>
      </c>
      <c r="E17" s="10">
        <f t="shared" si="0"/>
        <v>187.9</v>
      </c>
      <c r="F17" s="12">
        <v>0</v>
      </c>
    </row>
    <row r="18" spans="1:6" hidden="1" x14ac:dyDescent="0.25">
      <c r="A18" s="14" t="s">
        <v>22</v>
      </c>
      <c r="B18" s="24"/>
      <c r="C18" s="13"/>
      <c r="D18" s="16"/>
      <c r="E18" s="10"/>
      <c r="F18" s="12"/>
    </row>
    <row r="19" spans="1:6" x14ac:dyDescent="0.25">
      <c r="A19" s="15" t="s">
        <v>11</v>
      </c>
      <c r="B19" s="25">
        <f>B14+B7</f>
        <v>1680</v>
      </c>
      <c r="C19" s="10">
        <f>C7+C14</f>
        <v>319</v>
      </c>
      <c r="D19" s="17">
        <f>D8+D11+D12</f>
        <v>397.14000000000004</v>
      </c>
      <c r="E19" s="10">
        <f t="shared" si="0"/>
        <v>78.140000000000043</v>
      </c>
      <c r="F19" s="12">
        <f t="shared" si="1"/>
        <v>1.2449529780564266</v>
      </c>
    </row>
    <row r="20" spans="1:6" hidden="1" x14ac:dyDescent="0.25">
      <c r="A20" s="16" t="s">
        <v>12</v>
      </c>
      <c r="B20" s="26">
        <v>0</v>
      </c>
      <c r="C20" s="16">
        <v>0</v>
      </c>
      <c r="D20" s="16">
        <v>0</v>
      </c>
      <c r="E20" s="17">
        <f t="shared" si="0"/>
        <v>0</v>
      </c>
      <c r="F20" s="18" t="e">
        <f t="shared" si="1"/>
        <v>#DIV/0!</v>
      </c>
    </row>
    <row r="21" spans="1:6" x14ac:dyDescent="0.25">
      <c r="A21" s="16" t="s">
        <v>13</v>
      </c>
      <c r="B21" s="26">
        <v>102.3</v>
      </c>
      <c r="C21" s="16">
        <v>17.239999999999998</v>
      </c>
      <c r="D21" s="16">
        <v>17.239999999999998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14</v>
      </c>
      <c r="B22" s="26">
        <v>357.7</v>
      </c>
      <c r="C22" s="16">
        <v>0</v>
      </c>
      <c r="D22" s="16">
        <v>0</v>
      </c>
      <c r="E22" s="17">
        <f t="shared" si="0"/>
        <v>0</v>
      </c>
      <c r="F22" s="12">
        <v>0</v>
      </c>
    </row>
    <row r="23" spans="1:6" x14ac:dyDescent="0.25">
      <c r="A23" s="16" t="s">
        <v>15</v>
      </c>
      <c r="B23" s="26">
        <v>1676.8</v>
      </c>
      <c r="C23" s="16">
        <v>769</v>
      </c>
      <c r="D23" s="16">
        <v>769</v>
      </c>
      <c r="E23" s="17">
        <f t="shared" si="0"/>
        <v>0</v>
      </c>
      <c r="F23" s="18">
        <f t="shared" si="1"/>
        <v>1</v>
      </c>
    </row>
    <row r="24" spans="1:6" x14ac:dyDescent="0.25">
      <c r="A24" s="16" t="s">
        <v>28</v>
      </c>
      <c r="B24" s="26">
        <v>19.8</v>
      </c>
      <c r="C24" s="16">
        <v>19.82</v>
      </c>
      <c r="D24" s="16">
        <v>19.82</v>
      </c>
      <c r="E24" s="17">
        <f t="shared" si="0"/>
        <v>0</v>
      </c>
      <c r="F24" s="18">
        <f t="shared" si="1"/>
        <v>1</v>
      </c>
    </row>
    <row r="25" spans="1:6" ht="25.5" x14ac:dyDescent="0.25">
      <c r="A25" s="19" t="s">
        <v>16</v>
      </c>
      <c r="B25" s="26">
        <v>0</v>
      </c>
      <c r="C25" s="16">
        <v>0</v>
      </c>
      <c r="D25" s="16">
        <v>-87.9</v>
      </c>
      <c r="E25" s="17">
        <f t="shared" si="0"/>
        <v>-87.9</v>
      </c>
      <c r="F25" s="18">
        <v>0</v>
      </c>
    </row>
    <row r="26" spans="1:6" s="21" customFormat="1" ht="12.75" x14ac:dyDescent="0.2">
      <c r="A26" s="20" t="s">
        <v>17</v>
      </c>
      <c r="B26" s="27">
        <f>B19+B20+B21+B22+B23+B25+B24</f>
        <v>3836.6000000000004</v>
      </c>
      <c r="C26" s="20">
        <f>C19+C20+C21++C22+C23+C25+C24</f>
        <v>1125.06</v>
      </c>
      <c r="D26" s="20">
        <f>D19+D20+D21+D22+D23+D25+D24</f>
        <v>1115.3</v>
      </c>
      <c r="E26" s="17">
        <f t="shared" ref="E26" si="2">D26-C26</f>
        <v>-9.7599999999999909</v>
      </c>
      <c r="F26" s="18">
        <f t="shared" si="1"/>
        <v>0.99132490711606491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2021-07-23T04:30:49Z</dcterms:modified>
</cp:coreProperties>
</file>